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\نماذج و خطط الخدمات لقياس المؤشرات  لعام 2019\النظافة\النماذج\"/>
    </mc:Choice>
  </mc:AlternateContent>
  <bookViews>
    <workbookView xWindow="0" yWindow="0" windowWidth="28800" windowHeight="12300"/>
  </bookViews>
  <sheets>
    <sheet name="المعتمد" sheetId="4" r:id="rId1"/>
    <sheet name="مثال" sheetId="2" r:id="rId2"/>
  </sheets>
  <definedNames>
    <definedName name="_xlnm.Print_Area" localSheetId="0">المعتمد!$A$1:$AN$24</definedName>
    <definedName name="_xlnm.Print_Area" localSheetId="1">مثال!$A$1:$AN$24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11" i="2" l="1"/>
  <c r="AN12" i="2"/>
  <c r="AN13" i="2"/>
  <c r="AN14" i="2"/>
  <c r="AN15" i="2"/>
  <c r="AN16" i="2"/>
  <c r="AN17" i="2"/>
  <c r="AN18" i="2"/>
  <c r="AN10" i="2"/>
  <c r="AN9" i="2"/>
  <c r="AL19" i="2"/>
  <c r="AL20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AL21" i="2" l="1"/>
</calcChain>
</file>

<file path=xl/sharedStrings.xml><?xml version="1.0" encoding="utf-8"?>
<sst xmlns="http://schemas.openxmlformats.org/spreadsheetml/2006/main" count="389" uniqueCount="47">
  <si>
    <t>اسم المؤشر</t>
  </si>
  <si>
    <t>رمز المؤشر</t>
  </si>
  <si>
    <t>دورية القياس</t>
  </si>
  <si>
    <t>وزن المؤشر</t>
  </si>
  <si>
    <t>المستهدف</t>
  </si>
  <si>
    <t>أداة القياس</t>
  </si>
  <si>
    <t>وحدة القياس</t>
  </si>
  <si>
    <t>نسبة</t>
  </si>
  <si>
    <t>معادلة القياس</t>
  </si>
  <si>
    <t>مالك المؤشر</t>
  </si>
  <si>
    <t>مدير الفرع</t>
  </si>
  <si>
    <t>محدد المستهدف</t>
  </si>
  <si>
    <t>مدير إدارة الشؤون الفنية</t>
  </si>
  <si>
    <t>نسبة الالتزام بالزي الرسمي للعمال</t>
  </si>
  <si>
    <t>خ 4-1</t>
  </si>
  <si>
    <t>شهري</t>
  </si>
  <si>
    <t>سجلات المتابعة</t>
  </si>
  <si>
    <t>(عدد العمال الملتزمين بالزي الرسمي / عدد العمال الإجمالي) * 100</t>
  </si>
  <si>
    <t>أعداد العمالة القائمة على خدمة النظافة</t>
  </si>
  <si>
    <t>م</t>
  </si>
  <si>
    <t>الشؤون الفنية بالفرع</t>
  </si>
  <si>
    <t>الاسم</t>
  </si>
  <si>
    <t>أيام الشهر</t>
  </si>
  <si>
    <r>
      <t>* ملاحظة: يتم وضع علامة (√) حال التزام العامل, وعند عدم التزامه يتم وضع علامة (</t>
    </r>
    <r>
      <rPr>
        <sz val="14"/>
        <color rgb="FFFF0000"/>
        <rFont val="Calibri"/>
        <family val="2"/>
      </rPr>
      <t>×</t>
    </r>
    <r>
      <rPr>
        <sz val="14"/>
        <color rgb="FFFF0000"/>
        <rFont val="Sakkal Majalla"/>
      </rPr>
      <t>).</t>
    </r>
  </si>
  <si>
    <t>توقيعات الاعتماد</t>
  </si>
  <si>
    <t>مشرف الجهة المتعهدة (حال توفره)</t>
  </si>
  <si>
    <t>حسن إبراهيم</t>
  </si>
  <si>
    <t>وليد خالد</t>
  </si>
  <si>
    <t>فيصل أحمد</t>
  </si>
  <si>
    <t>ناصر وليد</t>
  </si>
  <si>
    <t>خالد حسن</t>
  </si>
  <si>
    <t>حسن أحمد</t>
  </si>
  <si>
    <t>محمد أحمد</t>
  </si>
  <si>
    <t>لؤي خالد</t>
  </si>
  <si>
    <t>جابر وليد</t>
  </si>
  <si>
    <t>مشعل علي</t>
  </si>
  <si>
    <t>√</t>
  </si>
  <si>
    <t>×</t>
  </si>
  <si>
    <t xml:space="preserve"> مجموع العمال الملتزمين</t>
  </si>
  <si>
    <t>المجموع الكلي للعمال</t>
  </si>
  <si>
    <t>نسبة الالتزام</t>
  </si>
  <si>
    <t>ملتزم</t>
  </si>
  <si>
    <t>اجمالي</t>
  </si>
  <si>
    <t>% ملتزم</t>
  </si>
  <si>
    <t>رقم الإصدار:1                                                                                                                                                         تاريخ الإصدار: 25/05/2018</t>
  </si>
  <si>
    <t>(نموذج) سجلات متابعة الالتزام بالزي الرسمي للعمال رقم TAD-FM-02-0C خلال عام 2019م -</t>
  </si>
  <si>
    <t>(نموذج) سجلات متابعة الالتزام بالزي الرسمي للعمال رقم TAD-FM-02-0C خلال عام ........م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</si>
</sst>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4"/>
      <name val="Sakkal Majalla"/>
    </font>
    <font>
      <b/>
      <sz val="14"/>
      <color theme="1"/>
      <name val="Sakkal Majalla"/>
    </font>
    <font>
      <sz val="11"/>
      <color theme="1"/>
      <name val="Arial"/>
      <family val="2"/>
      <charset val="178"/>
      <scheme val="minor"/>
    </font>
    <font>
      <sz val="12"/>
      <name val="Sakkal Majalla"/>
    </font>
    <font>
      <sz val="14"/>
      <color rgb="FFFF0000"/>
      <name val="Sakkal Majalla"/>
    </font>
    <font>
      <sz val="14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9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 readingOrder="1"/>
    </xf>
    <xf numFmtId="0" fontId="4" fillId="0" borderId="0" xfId="0" applyFont="1"/>
    <xf numFmtId="0" fontId="1" fillId="0" borderId="14" xfId="0" applyFont="1" applyFill="1" applyBorder="1" applyAlignment="1">
      <alignment horizontal="center" vertical="center" wrapText="1" readingOrder="1"/>
    </xf>
    <xf numFmtId="0" fontId="1" fillId="0" borderId="16" xfId="0" applyFont="1" applyFill="1" applyBorder="1" applyAlignment="1">
      <alignment horizontal="center" vertical="center" wrapText="1" readingOrder="1"/>
    </xf>
    <xf numFmtId="0" fontId="1" fillId="0" borderId="15" xfId="0" applyFont="1" applyFill="1" applyBorder="1" applyAlignment="1">
      <alignment horizontal="center" vertical="center" wrapText="1" readingOrder="1"/>
    </xf>
    <xf numFmtId="0" fontId="1" fillId="0" borderId="18" xfId="0" applyFont="1" applyFill="1" applyBorder="1" applyAlignment="1">
      <alignment horizontal="center" vertical="center" wrapText="1" readingOrder="1"/>
    </xf>
    <xf numFmtId="0" fontId="1" fillId="0" borderId="19" xfId="0" applyFont="1" applyFill="1" applyBorder="1" applyAlignment="1">
      <alignment horizontal="center" vertical="center" wrapText="1" readingOrder="1"/>
    </xf>
    <xf numFmtId="0" fontId="1" fillId="4" borderId="17" xfId="0" applyFont="1" applyFill="1" applyBorder="1" applyAlignment="1">
      <alignment horizontal="center" vertical="center" wrapText="1" readingOrder="1"/>
    </xf>
    <xf numFmtId="0" fontId="1" fillId="2" borderId="22" xfId="0" applyFont="1" applyFill="1" applyBorder="1" applyAlignment="1">
      <alignment horizontal="center" vertical="center" wrapText="1" readingOrder="1"/>
    </xf>
    <xf numFmtId="0" fontId="1" fillId="5" borderId="10" xfId="0" applyFont="1" applyFill="1" applyBorder="1" applyAlignment="1">
      <alignment horizontal="center" vertical="center" wrapText="1" readingOrder="1"/>
    </xf>
    <xf numFmtId="0" fontId="1" fillId="4" borderId="25" xfId="0" applyFont="1" applyFill="1" applyBorder="1" applyAlignment="1">
      <alignment horizontal="center" vertical="center" wrapText="1" readingOrder="1"/>
    </xf>
    <xf numFmtId="0" fontId="1" fillId="2" borderId="26" xfId="0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center" vertical="center" wrapText="1" readingOrder="1"/>
    </xf>
    <xf numFmtId="0" fontId="4" fillId="3" borderId="3" xfId="0" applyFont="1" applyFill="1" applyBorder="1" applyAlignment="1">
      <alignment horizontal="center" vertical="center" wrapText="1" readingOrder="1"/>
    </xf>
    <xf numFmtId="0" fontId="4" fillId="3" borderId="3" xfId="1" applyNumberFormat="1" applyFont="1" applyFill="1" applyBorder="1" applyAlignment="1">
      <alignment horizontal="center" vertical="center" wrapText="1" readingOrder="1"/>
    </xf>
    <xf numFmtId="0" fontId="4" fillId="3" borderId="4" xfId="1" applyNumberFormat="1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 readingOrder="1"/>
    </xf>
    <xf numFmtId="0" fontId="1" fillId="5" borderId="3" xfId="0" applyFont="1" applyFill="1" applyBorder="1" applyAlignment="1">
      <alignment horizontal="center" vertical="center" wrapText="1" readingOrder="1"/>
    </xf>
    <xf numFmtId="0" fontId="1" fillId="5" borderId="4" xfId="0" applyFont="1" applyFill="1" applyBorder="1" applyAlignment="1">
      <alignment horizontal="center" vertical="center" wrapText="1" readingOrder="1"/>
    </xf>
    <xf numFmtId="9" fontId="1" fillId="5" borderId="10" xfId="1" applyFont="1" applyFill="1" applyBorder="1" applyAlignment="1">
      <alignment horizontal="center" vertical="center" wrapText="1" readingOrder="1"/>
    </xf>
    <xf numFmtId="9" fontId="1" fillId="4" borderId="25" xfId="1" applyFont="1" applyFill="1" applyBorder="1" applyAlignment="1">
      <alignment horizontal="center" vertical="center" wrapText="1" readingOrder="1"/>
    </xf>
    <xf numFmtId="9" fontId="1" fillId="4" borderId="17" xfId="1" applyFont="1" applyFill="1" applyBorder="1" applyAlignment="1">
      <alignment horizontal="center" vertical="center" wrapText="1" readingOrder="1"/>
    </xf>
    <xf numFmtId="0" fontId="1" fillId="5" borderId="39" xfId="0" applyFont="1" applyFill="1" applyBorder="1" applyAlignment="1">
      <alignment horizontal="center" vertical="center" wrapText="1" readingOrder="1"/>
    </xf>
    <xf numFmtId="0" fontId="1" fillId="5" borderId="37" xfId="0" applyFont="1" applyFill="1" applyBorder="1" applyAlignment="1">
      <alignment horizontal="center" vertical="center" wrapText="1" readingOrder="1"/>
    </xf>
    <xf numFmtId="0" fontId="1" fillId="5" borderId="38" xfId="0" applyFont="1" applyFill="1" applyBorder="1" applyAlignment="1">
      <alignment horizontal="center" vertical="center" wrapText="1" readingOrder="1"/>
    </xf>
    <xf numFmtId="0" fontId="1" fillId="2" borderId="41" xfId="0" applyFont="1" applyFill="1" applyBorder="1" applyAlignment="1">
      <alignment horizontal="center" vertical="center" wrapText="1" readingOrder="1"/>
    </xf>
    <xf numFmtId="0" fontId="1" fillId="0" borderId="44" xfId="0" applyFont="1" applyFill="1" applyBorder="1" applyAlignment="1">
      <alignment horizontal="center" vertical="center" wrapText="1" readingOrder="1"/>
    </xf>
    <xf numFmtId="0" fontId="1" fillId="0" borderId="42" xfId="0" applyFont="1" applyFill="1" applyBorder="1" applyAlignment="1">
      <alignment horizontal="center" vertical="center" wrapText="1" readingOrder="1"/>
    </xf>
    <xf numFmtId="0" fontId="1" fillId="0" borderId="43" xfId="0" applyFont="1" applyFill="1" applyBorder="1" applyAlignment="1">
      <alignment horizontal="center" vertical="center" wrapText="1" readingOrder="1"/>
    </xf>
    <xf numFmtId="0" fontId="1" fillId="4" borderId="45" xfId="0" applyFont="1" applyFill="1" applyBorder="1" applyAlignment="1">
      <alignment horizontal="center" vertical="center" wrapText="1" readingOrder="1"/>
    </xf>
    <xf numFmtId="9" fontId="1" fillId="4" borderId="45" xfId="1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16" xfId="0" applyFont="1" applyFill="1" applyBorder="1" applyAlignment="1">
      <alignment horizontal="center" vertical="center" wrapText="1" readingOrder="1"/>
    </xf>
    <xf numFmtId="0" fontId="1" fillId="2" borderId="42" xfId="0" applyFont="1" applyFill="1" applyBorder="1" applyAlignment="1">
      <alignment horizontal="center" vertical="center" wrapText="1" readingOrder="1"/>
    </xf>
    <xf numFmtId="0" fontId="1" fillId="2" borderId="43" xfId="0" applyFont="1" applyFill="1" applyBorder="1" applyAlignment="1">
      <alignment horizontal="center" vertical="center" wrapText="1" readingOrder="1"/>
    </xf>
    <xf numFmtId="0" fontId="1" fillId="5" borderId="36" xfId="0" applyFont="1" applyFill="1" applyBorder="1" applyAlignment="1">
      <alignment horizontal="center" vertical="center" wrapText="1" readingOrder="1"/>
    </xf>
    <xf numFmtId="0" fontId="1" fillId="5" borderId="37" xfId="0" applyFont="1" applyFill="1" applyBorder="1" applyAlignment="1">
      <alignment horizontal="center" vertical="center" wrapText="1" readingOrder="1"/>
    </xf>
    <xf numFmtId="0" fontId="1" fillId="5" borderId="38" xfId="0" applyFont="1" applyFill="1" applyBorder="1" applyAlignment="1">
      <alignment horizontal="center" vertical="center" wrapText="1" readingOrder="1"/>
    </xf>
    <xf numFmtId="0" fontId="1" fillId="4" borderId="40" xfId="0" applyFont="1" applyFill="1" applyBorder="1" applyAlignment="1">
      <alignment horizontal="center" vertical="center" wrapText="1" readingOrder="1"/>
    </xf>
    <xf numFmtId="0" fontId="1" fillId="4" borderId="30" xfId="0" applyFont="1" applyFill="1" applyBorder="1" applyAlignment="1">
      <alignment horizontal="center" vertical="center" wrapText="1" readingOrder="1"/>
    </xf>
    <xf numFmtId="0" fontId="1" fillId="4" borderId="31" xfId="0" applyFont="1" applyFill="1" applyBorder="1" applyAlignment="1">
      <alignment horizontal="center" vertical="center" wrapText="1" readingOrder="1"/>
    </xf>
    <xf numFmtId="0" fontId="1" fillId="5" borderId="2" xfId="0" applyFont="1" applyFill="1" applyBorder="1" applyAlignment="1">
      <alignment horizontal="center" vertical="center" wrapText="1" readingOrder="1"/>
    </xf>
    <xf numFmtId="0" fontId="1" fillId="5" borderId="3" xfId="0" applyFont="1" applyFill="1" applyBorder="1" applyAlignment="1">
      <alignment horizontal="center" vertical="center" wrapText="1" readingOrder="1"/>
    </xf>
    <xf numFmtId="0" fontId="1" fillId="5" borderId="4" xfId="0" applyFont="1" applyFill="1" applyBorder="1" applyAlignment="1">
      <alignment horizontal="center" vertical="center" wrapText="1" readingOrder="1"/>
    </xf>
    <xf numFmtId="0" fontId="1" fillId="4" borderId="32" xfId="0" applyFont="1" applyFill="1" applyBorder="1" applyAlignment="1">
      <alignment horizontal="center" vertical="center" wrapText="1" readingOrder="1"/>
    </xf>
    <xf numFmtId="0" fontId="1" fillId="4" borderId="33" xfId="0" applyFont="1" applyFill="1" applyBorder="1" applyAlignment="1">
      <alignment horizontal="center" vertical="center" wrapText="1" readingOrder="1"/>
    </xf>
    <xf numFmtId="0" fontId="1" fillId="4" borderId="34" xfId="0" applyFont="1" applyFill="1" applyBorder="1" applyAlignment="1">
      <alignment horizontal="center" vertical="center" wrapText="1" readingOrder="1"/>
    </xf>
    <xf numFmtId="9" fontId="1" fillId="4" borderId="35" xfId="1" applyFont="1" applyFill="1" applyBorder="1" applyAlignment="1">
      <alignment horizontal="center" vertical="center" wrapText="1" readingOrder="1"/>
    </xf>
    <xf numFmtId="9" fontId="1" fillId="4" borderId="33" xfId="1" applyFont="1" applyFill="1" applyBorder="1" applyAlignment="1">
      <alignment horizontal="center" vertical="center" wrapText="1" readingOrder="1"/>
    </xf>
    <xf numFmtId="9" fontId="1" fillId="4" borderId="34" xfId="1" applyFont="1" applyFill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right" vertical="center" wrapText="1" readingOrder="2"/>
    </xf>
    <xf numFmtId="0" fontId="7" fillId="0" borderId="0" xfId="0" applyFont="1" applyBorder="1" applyAlignment="1">
      <alignment horizontal="right" vertical="center" readingOrder="2"/>
    </xf>
    <xf numFmtId="0" fontId="4" fillId="3" borderId="5" xfId="0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center" vertical="center" wrapText="1" readingOrder="1"/>
    </xf>
    <xf numFmtId="0" fontId="4" fillId="3" borderId="23" xfId="0" applyFont="1" applyFill="1" applyBorder="1" applyAlignment="1">
      <alignment horizontal="center" vertical="center" wrapText="1" readingOrder="1"/>
    </xf>
    <xf numFmtId="0" fontId="4" fillId="3" borderId="20" xfId="0" applyFont="1" applyFill="1" applyBorder="1" applyAlignment="1">
      <alignment horizontal="center" vertical="center" wrapText="1" readingOrder="1"/>
    </xf>
    <xf numFmtId="0" fontId="4" fillId="3" borderId="21" xfId="0" applyFont="1" applyFill="1" applyBorder="1" applyAlignment="1">
      <alignment horizontal="center" vertical="center" wrapText="1" readingOrder="1"/>
    </xf>
    <xf numFmtId="0" fontId="4" fillId="3" borderId="29" xfId="0" applyFont="1" applyFill="1" applyBorder="1" applyAlignment="1">
      <alignment horizontal="center" vertical="center" wrapText="1" readingOrder="1"/>
    </xf>
    <xf numFmtId="0" fontId="4" fillId="3" borderId="30" xfId="0" applyFont="1" applyFill="1" applyBorder="1" applyAlignment="1">
      <alignment horizontal="center" vertical="center" wrapText="1" readingOrder="1"/>
    </xf>
    <xf numFmtId="0" fontId="4" fillId="3" borderId="31" xfId="0" applyFont="1" applyFill="1" applyBorder="1" applyAlignment="1">
      <alignment horizontal="center" vertical="center" wrapText="1" readingOrder="1"/>
    </xf>
    <xf numFmtId="0" fontId="4" fillId="3" borderId="11" xfId="0" applyFont="1" applyFill="1" applyBorder="1" applyAlignment="1">
      <alignment horizontal="center" vertical="center" wrapText="1" readingOrder="1"/>
    </xf>
    <xf numFmtId="0" fontId="4" fillId="3" borderId="24" xfId="0" applyFont="1" applyFill="1" applyBorder="1" applyAlignment="1">
      <alignment horizontal="center" vertical="center" wrapText="1" readingOrder="1"/>
    </xf>
    <xf numFmtId="0" fontId="4" fillId="3" borderId="27" xfId="1" applyNumberFormat="1" applyFont="1" applyFill="1" applyBorder="1" applyAlignment="1">
      <alignment horizontal="center" vertical="center" textRotation="90" wrapText="1" readingOrder="1"/>
    </xf>
    <xf numFmtId="0" fontId="4" fillId="3" borderId="28" xfId="1" applyNumberFormat="1" applyFont="1" applyFill="1" applyBorder="1" applyAlignment="1">
      <alignment horizontal="center" vertical="center" textRotation="90" wrapText="1" readingOrder="1"/>
    </xf>
    <xf numFmtId="0" fontId="1" fillId="2" borderId="18" xfId="0" applyFont="1" applyFill="1" applyBorder="1" applyAlignment="1">
      <alignment horizontal="center" vertical="center" wrapText="1" readingOrder="1"/>
    </xf>
    <xf numFmtId="0" fontId="1" fillId="2" borderId="19" xfId="0" applyFont="1" applyFill="1" applyBorder="1" applyAlignment="1">
      <alignment horizontal="center" vertical="center" wrapText="1" readingOrder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111356</xdr:colOff>
      <xdr:row>0</xdr:row>
      <xdr:rowOff>190500</xdr:rowOff>
    </xdr:from>
    <xdr:to>
      <xdr:col>7</xdr:col>
      <xdr:colOff>258536</xdr:colOff>
      <xdr:row>2</xdr:row>
      <xdr:rowOff>367393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32071607" y="190500"/>
          <a:ext cx="2610073" cy="7347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0</xdr:row>
      <xdr:rowOff>190942</xdr:rowOff>
    </xdr:from>
    <xdr:to>
      <xdr:col>7</xdr:col>
      <xdr:colOff>171450</xdr:colOff>
      <xdr:row>2</xdr:row>
      <xdr:rowOff>171450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1116750" y="190942"/>
          <a:ext cx="2476499" cy="542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24"/>
  <sheetViews>
    <sheetView rightToLeft="1" tabSelected="1" view="pageBreakPreview" zoomScaleNormal="100" zoomScaleSheetLayoutView="100" workbookViewId="0">
      <selection activeCell="S11" sqref="S11"/>
    </sheetView>
  </sheetViews>
  <sheetFormatPr defaultColWidth="9" defaultRowHeight="21.75" x14ac:dyDescent="0.5"/>
  <cols>
    <col min="1" max="1" width="2.25" style="1" customWidth="1"/>
    <col min="2" max="3" width="5" style="1" customWidth="1"/>
    <col min="4" max="40" width="5" style="2" customWidth="1"/>
    <col min="41" max="16384" width="9" style="1"/>
  </cols>
  <sheetData>
    <row r="2" spans="2:40" ht="22.5" customHeight="1" x14ac:dyDescent="0.5">
      <c r="D2" s="98"/>
      <c r="E2" s="98"/>
      <c r="F2" s="98"/>
      <c r="G2" s="98"/>
      <c r="H2" s="98"/>
      <c r="I2" s="27"/>
      <c r="J2" s="27"/>
      <c r="K2" s="27"/>
      <c r="L2" s="27"/>
      <c r="M2" s="27"/>
      <c r="N2" s="27"/>
      <c r="O2" s="27"/>
    </row>
    <row r="3" spans="2:40" s="3" customFormat="1" ht="38.25" customHeight="1" thickBot="1" x14ac:dyDescent="0.25">
      <c r="B3" s="99" t="s">
        <v>46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</row>
    <row r="4" spans="2:40" ht="21.75" customHeight="1" x14ac:dyDescent="0.5">
      <c r="B4" s="100" t="s">
        <v>0</v>
      </c>
      <c r="C4" s="101"/>
      <c r="D4" s="102"/>
      <c r="E4" s="103" t="s">
        <v>13</v>
      </c>
      <c r="F4" s="104"/>
      <c r="G4" s="104"/>
      <c r="H4" s="104"/>
      <c r="I4" s="104"/>
      <c r="J4" s="105"/>
      <c r="K4" s="106" t="s">
        <v>1</v>
      </c>
      <c r="L4" s="107"/>
      <c r="M4" s="103" t="s">
        <v>14</v>
      </c>
      <c r="N4" s="105"/>
      <c r="O4" s="106" t="s">
        <v>3</v>
      </c>
      <c r="P4" s="107"/>
      <c r="Q4" s="4">
        <v>0.1</v>
      </c>
      <c r="R4" s="81" t="s">
        <v>2</v>
      </c>
      <c r="S4" s="81"/>
      <c r="T4" s="96" t="s">
        <v>15</v>
      </c>
      <c r="U4" s="96"/>
      <c r="V4" s="81" t="s">
        <v>4</v>
      </c>
      <c r="W4" s="81"/>
      <c r="X4" s="4">
        <v>0.9</v>
      </c>
      <c r="Y4" s="81" t="s">
        <v>6</v>
      </c>
      <c r="Z4" s="81"/>
      <c r="AA4" s="96" t="s">
        <v>7</v>
      </c>
      <c r="AB4" s="96"/>
      <c r="AC4" s="81" t="s">
        <v>5</v>
      </c>
      <c r="AD4" s="81"/>
      <c r="AE4" s="96" t="s">
        <v>16</v>
      </c>
      <c r="AF4" s="96"/>
      <c r="AG4" s="96"/>
      <c r="AH4" s="81" t="s">
        <v>9</v>
      </c>
      <c r="AI4" s="81"/>
      <c r="AJ4" s="96" t="s">
        <v>10</v>
      </c>
      <c r="AK4" s="96"/>
      <c r="AL4" s="97"/>
      <c r="AM4" s="1"/>
      <c r="AN4" s="1"/>
    </row>
    <row r="5" spans="2:40" ht="21.75" customHeight="1" thickBot="1" x14ac:dyDescent="0.55000000000000004">
      <c r="B5" s="82" t="s">
        <v>8</v>
      </c>
      <c r="C5" s="83"/>
      <c r="D5" s="84"/>
      <c r="E5" s="85" t="s">
        <v>17</v>
      </c>
      <c r="F5" s="86"/>
      <c r="G5" s="86"/>
      <c r="H5" s="86"/>
      <c r="I5" s="86"/>
      <c r="J5" s="86"/>
      <c r="K5" s="86"/>
      <c r="L5" s="86"/>
      <c r="M5" s="86"/>
      <c r="N5" s="86"/>
      <c r="O5" s="86"/>
      <c r="P5" s="87"/>
      <c r="Q5" s="88"/>
      <c r="R5" s="89"/>
      <c r="S5" s="89"/>
      <c r="T5" s="89"/>
      <c r="U5" s="89"/>
      <c r="V5" s="89"/>
      <c r="W5" s="89"/>
      <c r="X5" s="89"/>
      <c r="Y5" s="90"/>
      <c r="Z5" s="91" t="s">
        <v>18</v>
      </c>
      <c r="AA5" s="91"/>
      <c r="AB5" s="91"/>
      <c r="AC5" s="91"/>
      <c r="AD5" s="91"/>
      <c r="AE5" s="28">
        <v>10</v>
      </c>
      <c r="AF5" s="92" t="s">
        <v>11</v>
      </c>
      <c r="AG5" s="92"/>
      <c r="AH5" s="92"/>
      <c r="AI5" s="93" t="s">
        <v>12</v>
      </c>
      <c r="AJ5" s="93"/>
      <c r="AK5" s="93"/>
      <c r="AL5" s="94"/>
      <c r="AM5" s="1"/>
      <c r="AN5" s="1"/>
    </row>
    <row r="6" spans="2:40" ht="21.75" customHeight="1" thickBot="1" x14ac:dyDescent="0.55000000000000004">
      <c r="B6" s="8"/>
      <c r="C6" s="8"/>
      <c r="D6" s="8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6"/>
      <c r="AJ6" s="6"/>
      <c r="AK6" s="6"/>
      <c r="AL6" s="6"/>
      <c r="AM6" s="6"/>
      <c r="AN6" s="6"/>
    </row>
    <row r="7" spans="2:40" ht="27" customHeight="1" x14ac:dyDescent="0.5">
      <c r="B7" s="67" t="s">
        <v>19</v>
      </c>
      <c r="C7" s="69" t="s">
        <v>21</v>
      </c>
      <c r="D7" s="70"/>
      <c r="E7" s="70"/>
      <c r="F7" s="71"/>
      <c r="G7" s="75" t="s">
        <v>22</v>
      </c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6"/>
      <c r="AL7" s="77" t="s">
        <v>41</v>
      </c>
      <c r="AM7" s="77" t="s">
        <v>42</v>
      </c>
      <c r="AN7" s="77" t="s">
        <v>43</v>
      </c>
    </row>
    <row r="8" spans="2:40" ht="27" customHeight="1" thickBot="1" x14ac:dyDescent="0.55000000000000004">
      <c r="B8" s="68"/>
      <c r="C8" s="72"/>
      <c r="D8" s="73"/>
      <c r="E8" s="73"/>
      <c r="F8" s="74"/>
      <c r="G8" s="29">
        <v>1</v>
      </c>
      <c r="H8" s="24">
        <v>2</v>
      </c>
      <c r="I8" s="25">
        <v>3</v>
      </c>
      <c r="J8" s="25">
        <v>4</v>
      </c>
      <c r="K8" s="25">
        <v>5</v>
      </c>
      <c r="L8" s="25">
        <v>6</v>
      </c>
      <c r="M8" s="25">
        <v>7</v>
      </c>
      <c r="N8" s="25">
        <v>8</v>
      </c>
      <c r="O8" s="25">
        <v>9</v>
      </c>
      <c r="P8" s="25">
        <v>10</v>
      </c>
      <c r="Q8" s="25">
        <v>11</v>
      </c>
      <c r="R8" s="25">
        <v>12</v>
      </c>
      <c r="S8" s="25">
        <v>13</v>
      </c>
      <c r="T8" s="25">
        <v>14</v>
      </c>
      <c r="U8" s="25">
        <v>15</v>
      </c>
      <c r="V8" s="25">
        <v>16</v>
      </c>
      <c r="W8" s="25">
        <v>17</v>
      </c>
      <c r="X8" s="25">
        <v>18</v>
      </c>
      <c r="Y8" s="25">
        <v>19</v>
      </c>
      <c r="Z8" s="25">
        <v>20</v>
      </c>
      <c r="AA8" s="25">
        <v>21</v>
      </c>
      <c r="AB8" s="25">
        <v>22</v>
      </c>
      <c r="AC8" s="25">
        <v>23</v>
      </c>
      <c r="AD8" s="25">
        <v>24</v>
      </c>
      <c r="AE8" s="25">
        <v>25</v>
      </c>
      <c r="AF8" s="25">
        <v>26</v>
      </c>
      <c r="AG8" s="25">
        <v>27</v>
      </c>
      <c r="AH8" s="25">
        <v>28</v>
      </c>
      <c r="AI8" s="25">
        <v>29</v>
      </c>
      <c r="AJ8" s="25">
        <v>30</v>
      </c>
      <c r="AK8" s="26">
        <v>31</v>
      </c>
      <c r="AL8" s="78"/>
      <c r="AM8" s="78"/>
      <c r="AN8" s="78"/>
    </row>
    <row r="9" spans="2:40" ht="31.9" customHeight="1" x14ac:dyDescent="0.5">
      <c r="B9" s="22">
        <v>1</v>
      </c>
      <c r="C9" s="79"/>
      <c r="D9" s="79"/>
      <c r="E9" s="79"/>
      <c r="F9" s="80"/>
      <c r="G9" s="15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7"/>
      <c r="AL9" s="21"/>
      <c r="AM9" s="21"/>
      <c r="AN9" s="33"/>
    </row>
    <row r="10" spans="2:40" ht="31.9" customHeight="1" x14ac:dyDescent="0.5">
      <c r="B10" s="19">
        <v>2</v>
      </c>
      <c r="C10" s="46"/>
      <c r="D10" s="46"/>
      <c r="E10" s="46"/>
      <c r="F10" s="47"/>
      <c r="G10" s="13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4"/>
      <c r="AL10" s="18"/>
      <c r="AM10" s="18"/>
      <c r="AN10" s="34"/>
    </row>
    <row r="11" spans="2:40" ht="31.9" customHeight="1" x14ac:dyDescent="0.5">
      <c r="B11" s="19">
        <v>3</v>
      </c>
      <c r="C11" s="46"/>
      <c r="D11" s="46"/>
      <c r="E11" s="46"/>
      <c r="F11" s="47"/>
      <c r="G11" s="13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4"/>
      <c r="AL11" s="18"/>
      <c r="AM11" s="18"/>
      <c r="AN11" s="34"/>
    </row>
    <row r="12" spans="2:40" ht="31.9" customHeight="1" x14ac:dyDescent="0.5">
      <c r="B12" s="19">
        <v>4</v>
      </c>
      <c r="C12" s="46"/>
      <c r="D12" s="46"/>
      <c r="E12" s="46"/>
      <c r="F12" s="47"/>
      <c r="G12" s="13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4"/>
      <c r="AL12" s="18"/>
      <c r="AM12" s="18"/>
      <c r="AN12" s="34"/>
    </row>
    <row r="13" spans="2:40" ht="31.9" customHeight="1" x14ac:dyDescent="0.5">
      <c r="B13" s="19">
        <v>5</v>
      </c>
      <c r="C13" s="46"/>
      <c r="D13" s="46"/>
      <c r="E13" s="46"/>
      <c r="F13" s="47"/>
      <c r="G13" s="13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4"/>
      <c r="AL13" s="18"/>
      <c r="AM13" s="18"/>
      <c r="AN13" s="34"/>
    </row>
    <row r="14" spans="2:40" ht="31.9" customHeight="1" x14ac:dyDescent="0.5">
      <c r="B14" s="19">
        <v>6</v>
      </c>
      <c r="C14" s="46"/>
      <c r="D14" s="46"/>
      <c r="E14" s="46"/>
      <c r="F14" s="47"/>
      <c r="G14" s="13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4"/>
      <c r="AL14" s="18"/>
      <c r="AM14" s="18"/>
      <c r="AN14" s="34"/>
    </row>
    <row r="15" spans="2:40" ht="31.9" customHeight="1" x14ac:dyDescent="0.5">
      <c r="B15" s="19">
        <v>7</v>
      </c>
      <c r="C15" s="46"/>
      <c r="D15" s="46"/>
      <c r="E15" s="46"/>
      <c r="F15" s="47"/>
      <c r="G15" s="13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4"/>
      <c r="AL15" s="18"/>
      <c r="AM15" s="18"/>
      <c r="AN15" s="34"/>
    </row>
    <row r="16" spans="2:40" ht="31.9" customHeight="1" x14ac:dyDescent="0.5">
      <c r="B16" s="19">
        <v>8</v>
      </c>
      <c r="C16" s="46"/>
      <c r="D16" s="46"/>
      <c r="E16" s="46"/>
      <c r="F16" s="47"/>
      <c r="G16" s="13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4"/>
      <c r="AL16" s="18"/>
      <c r="AM16" s="18"/>
      <c r="AN16" s="34"/>
    </row>
    <row r="17" spans="1:40" ht="31.9" customHeight="1" x14ac:dyDescent="0.5">
      <c r="B17" s="19">
        <v>9</v>
      </c>
      <c r="C17" s="46"/>
      <c r="D17" s="46"/>
      <c r="E17" s="46"/>
      <c r="F17" s="47"/>
      <c r="G17" s="13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4"/>
      <c r="AL17" s="18"/>
      <c r="AM17" s="18"/>
      <c r="AN17" s="34"/>
    </row>
    <row r="18" spans="1:40" ht="31.9" customHeight="1" thickBot="1" x14ac:dyDescent="0.55000000000000004">
      <c r="B18" s="38">
        <v>10</v>
      </c>
      <c r="C18" s="48"/>
      <c r="D18" s="48"/>
      <c r="E18" s="48"/>
      <c r="F18" s="49"/>
      <c r="G18" s="39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1"/>
      <c r="AL18" s="42"/>
      <c r="AM18" s="42"/>
      <c r="AN18" s="43"/>
    </row>
    <row r="19" spans="1:40" ht="31.9" customHeight="1" thickTop="1" thickBot="1" x14ac:dyDescent="0.55000000000000004">
      <c r="B19" s="50" t="s">
        <v>38</v>
      </c>
      <c r="C19" s="51"/>
      <c r="D19" s="51"/>
      <c r="E19" s="51"/>
      <c r="F19" s="52"/>
      <c r="G19" s="35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7"/>
      <c r="AL19" s="53"/>
      <c r="AM19" s="54"/>
      <c r="AN19" s="55"/>
    </row>
    <row r="20" spans="1:40" ht="31.9" customHeight="1" thickBot="1" x14ac:dyDescent="0.55000000000000004">
      <c r="B20" s="56" t="s">
        <v>39</v>
      </c>
      <c r="C20" s="57"/>
      <c r="D20" s="57"/>
      <c r="E20" s="57"/>
      <c r="F20" s="58"/>
      <c r="G20" s="2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1"/>
      <c r="AL20" s="59"/>
      <c r="AM20" s="60"/>
      <c r="AN20" s="61"/>
    </row>
    <row r="21" spans="1:40" ht="31.9" customHeight="1" thickBot="1" x14ac:dyDescent="0.55000000000000004">
      <c r="B21" s="56" t="s">
        <v>40</v>
      </c>
      <c r="C21" s="57"/>
      <c r="D21" s="57"/>
      <c r="E21" s="57"/>
      <c r="F21" s="58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62"/>
      <c r="AM21" s="63"/>
      <c r="AN21" s="64"/>
    </row>
    <row r="22" spans="1:40" ht="31.5" customHeight="1" x14ac:dyDescent="0.5">
      <c r="B22" s="65" t="s">
        <v>23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1"/>
      <c r="AN22" s="1"/>
    </row>
    <row r="23" spans="1:40" s="12" customFormat="1" ht="21.75" customHeight="1" x14ac:dyDescent="0.5">
      <c r="B23" s="44" t="s">
        <v>24</v>
      </c>
      <c r="C23" s="44"/>
      <c r="D23" s="44"/>
      <c r="E23" s="44"/>
      <c r="F23" s="44"/>
      <c r="G23" s="44"/>
      <c r="H23" s="44" t="s">
        <v>25</v>
      </c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5" t="s">
        <v>20</v>
      </c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 t="s">
        <v>10</v>
      </c>
      <c r="AE23" s="45"/>
      <c r="AF23" s="45"/>
      <c r="AG23" s="45"/>
      <c r="AH23" s="45"/>
      <c r="AI23" s="45"/>
      <c r="AJ23" s="45"/>
      <c r="AK23" s="45"/>
      <c r="AL23" s="45"/>
    </row>
    <row r="24" spans="1:40" x14ac:dyDescent="0.5">
      <c r="A24" s="44" t="s">
        <v>44</v>
      </c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</row>
  </sheetData>
  <mergeCells count="50">
    <mergeCell ref="A24:AN24"/>
    <mergeCell ref="AJ4:AL4"/>
    <mergeCell ref="D2:H2"/>
    <mergeCell ref="B3:AL3"/>
    <mergeCell ref="B4:D4"/>
    <mergeCell ref="E4:J4"/>
    <mergeCell ref="K4:L4"/>
    <mergeCell ref="M4:N4"/>
    <mergeCell ref="O4:P4"/>
    <mergeCell ref="R4:S4"/>
    <mergeCell ref="T4:U4"/>
    <mergeCell ref="V4:W4"/>
    <mergeCell ref="Y4:Z4"/>
    <mergeCell ref="AA4:AB4"/>
    <mergeCell ref="AC4:AD4"/>
    <mergeCell ref="AE4:AG4"/>
    <mergeCell ref="AH4:AI4"/>
    <mergeCell ref="AM7:AM8"/>
    <mergeCell ref="AN7:AN8"/>
    <mergeCell ref="B5:D5"/>
    <mergeCell ref="E5:P5"/>
    <mergeCell ref="Q5:Y5"/>
    <mergeCell ref="Z5:AD5"/>
    <mergeCell ref="AF5:AH5"/>
    <mergeCell ref="AI5:AL5"/>
    <mergeCell ref="C14:F14"/>
    <mergeCell ref="B7:B8"/>
    <mergeCell ref="C7:F8"/>
    <mergeCell ref="G7:AK7"/>
    <mergeCell ref="AL7:AL8"/>
    <mergeCell ref="C9:F9"/>
    <mergeCell ref="C10:F10"/>
    <mergeCell ref="C11:F11"/>
    <mergeCell ref="C12:F12"/>
    <mergeCell ref="C13:F13"/>
    <mergeCell ref="B23:G23"/>
    <mergeCell ref="H23:R23"/>
    <mergeCell ref="S23:AC23"/>
    <mergeCell ref="AD23:AL23"/>
    <mergeCell ref="C15:F15"/>
    <mergeCell ref="C16:F16"/>
    <mergeCell ref="C17:F17"/>
    <mergeCell ref="C18:F18"/>
    <mergeCell ref="B19:F19"/>
    <mergeCell ref="AL19:AN19"/>
    <mergeCell ref="B20:F20"/>
    <mergeCell ref="AL20:AN20"/>
    <mergeCell ref="B21:F21"/>
    <mergeCell ref="AL21:AN21"/>
    <mergeCell ref="B22:AL22"/>
  </mergeCells>
  <printOptions horizontalCentered="1"/>
  <pageMargins left="0.25" right="0.25" top="0.75" bottom="0.75" header="0.3" footer="0.3"/>
  <pageSetup paperSize="9" scale="6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N23"/>
  <sheetViews>
    <sheetView rightToLeft="1" view="pageBreakPreview" topLeftCell="A7" zoomScaleNormal="100" zoomScaleSheetLayoutView="100" workbookViewId="0">
      <selection activeCell="AC2" sqref="AC2"/>
    </sheetView>
  </sheetViews>
  <sheetFormatPr defaultColWidth="9" defaultRowHeight="21.75" x14ac:dyDescent="0.5"/>
  <cols>
    <col min="1" max="1" width="2.25" style="1" customWidth="1"/>
    <col min="2" max="3" width="5" style="1" customWidth="1"/>
    <col min="4" max="40" width="5" style="2" customWidth="1"/>
    <col min="41" max="16384" width="9" style="1"/>
  </cols>
  <sheetData>
    <row r="2" spans="2:40" ht="22.5" customHeight="1" x14ac:dyDescent="0.5">
      <c r="D2" s="98"/>
      <c r="E2" s="98"/>
      <c r="F2" s="98"/>
      <c r="G2" s="98"/>
      <c r="H2" s="98"/>
      <c r="I2" s="10"/>
      <c r="J2" s="10"/>
      <c r="K2" s="10"/>
      <c r="L2" s="10"/>
      <c r="M2" s="10"/>
      <c r="N2" s="10"/>
      <c r="O2" s="10"/>
    </row>
    <row r="3" spans="2:40" s="3" customFormat="1" ht="38.25" customHeight="1" thickBot="1" x14ac:dyDescent="0.25">
      <c r="B3" s="99" t="s">
        <v>45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</row>
    <row r="4" spans="2:40" ht="21.75" customHeight="1" x14ac:dyDescent="0.5">
      <c r="B4" s="100" t="s">
        <v>0</v>
      </c>
      <c r="C4" s="101"/>
      <c r="D4" s="102"/>
      <c r="E4" s="103" t="s">
        <v>13</v>
      </c>
      <c r="F4" s="104"/>
      <c r="G4" s="104"/>
      <c r="H4" s="104"/>
      <c r="I4" s="104"/>
      <c r="J4" s="105"/>
      <c r="K4" s="106" t="s">
        <v>1</v>
      </c>
      <c r="L4" s="107"/>
      <c r="M4" s="103" t="s">
        <v>14</v>
      </c>
      <c r="N4" s="105"/>
      <c r="O4" s="106" t="s">
        <v>3</v>
      </c>
      <c r="P4" s="107"/>
      <c r="Q4" s="4">
        <v>0.1</v>
      </c>
      <c r="R4" s="81" t="s">
        <v>2</v>
      </c>
      <c r="S4" s="81"/>
      <c r="T4" s="96" t="s">
        <v>15</v>
      </c>
      <c r="U4" s="96"/>
      <c r="V4" s="81" t="s">
        <v>4</v>
      </c>
      <c r="W4" s="81"/>
      <c r="X4" s="4">
        <v>0.9</v>
      </c>
      <c r="Y4" s="81" t="s">
        <v>6</v>
      </c>
      <c r="Z4" s="81"/>
      <c r="AA4" s="96" t="s">
        <v>7</v>
      </c>
      <c r="AB4" s="96"/>
      <c r="AC4" s="81" t="s">
        <v>5</v>
      </c>
      <c r="AD4" s="81"/>
      <c r="AE4" s="96" t="s">
        <v>16</v>
      </c>
      <c r="AF4" s="96"/>
      <c r="AG4" s="96"/>
      <c r="AH4" s="81" t="s">
        <v>9</v>
      </c>
      <c r="AI4" s="81"/>
      <c r="AJ4" s="96" t="s">
        <v>10</v>
      </c>
      <c r="AK4" s="96"/>
      <c r="AL4" s="97"/>
      <c r="AM4" s="1"/>
      <c r="AN4" s="1"/>
    </row>
    <row r="5" spans="2:40" ht="21.75" customHeight="1" thickBot="1" x14ac:dyDescent="0.55000000000000004">
      <c r="B5" s="82" t="s">
        <v>8</v>
      </c>
      <c r="C5" s="83"/>
      <c r="D5" s="84"/>
      <c r="E5" s="85" t="s">
        <v>17</v>
      </c>
      <c r="F5" s="86"/>
      <c r="G5" s="86"/>
      <c r="H5" s="86"/>
      <c r="I5" s="86"/>
      <c r="J5" s="86"/>
      <c r="K5" s="86"/>
      <c r="L5" s="86"/>
      <c r="M5" s="86"/>
      <c r="N5" s="86"/>
      <c r="O5" s="86"/>
      <c r="P5" s="87"/>
      <c r="Q5" s="88"/>
      <c r="R5" s="89"/>
      <c r="S5" s="89"/>
      <c r="T5" s="89"/>
      <c r="U5" s="89"/>
      <c r="V5" s="89"/>
      <c r="W5" s="89"/>
      <c r="X5" s="89"/>
      <c r="Y5" s="90"/>
      <c r="Z5" s="91" t="s">
        <v>18</v>
      </c>
      <c r="AA5" s="91"/>
      <c r="AB5" s="91"/>
      <c r="AC5" s="91"/>
      <c r="AD5" s="91"/>
      <c r="AE5" s="9">
        <v>10</v>
      </c>
      <c r="AF5" s="92" t="s">
        <v>11</v>
      </c>
      <c r="AG5" s="92"/>
      <c r="AH5" s="92"/>
      <c r="AI5" s="93" t="s">
        <v>12</v>
      </c>
      <c r="AJ5" s="93"/>
      <c r="AK5" s="93"/>
      <c r="AL5" s="94"/>
      <c r="AM5" s="1"/>
      <c r="AN5" s="1"/>
    </row>
    <row r="6" spans="2:40" ht="21.75" customHeight="1" thickBot="1" x14ac:dyDescent="0.55000000000000004">
      <c r="B6" s="8"/>
      <c r="C6" s="8"/>
      <c r="D6" s="8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6"/>
      <c r="AJ6" s="6"/>
      <c r="AK6" s="6"/>
      <c r="AL6" s="6"/>
      <c r="AM6" s="6"/>
      <c r="AN6" s="6"/>
    </row>
    <row r="7" spans="2:40" ht="27" customHeight="1" x14ac:dyDescent="0.5">
      <c r="B7" s="67" t="s">
        <v>19</v>
      </c>
      <c r="C7" s="69" t="s">
        <v>21</v>
      </c>
      <c r="D7" s="70"/>
      <c r="E7" s="70"/>
      <c r="F7" s="71"/>
      <c r="G7" s="75" t="s">
        <v>22</v>
      </c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6"/>
      <c r="AL7" s="77" t="s">
        <v>41</v>
      </c>
      <c r="AM7" s="77" t="s">
        <v>42</v>
      </c>
      <c r="AN7" s="77" t="s">
        <v>43</v>
      </c>
    </row>
    <row r="8" spans="2:40" ht="27" customHeight="1" thickBot="1" x14ac:dyDescent="0.55000000000000004">
      <c r="B8" s="68"/>
      <c r="C8" s="72"/>
      <c r="D8" s="73"/>
      <c r="E8" s="73"/>
      <c r="F8" s="74"/>
      <c r="G8" s="23">
        <v>1</v>
      </c>
      <c r="H8" s="24">
        <v>2</v>
      </c>
      <c r="I8" s="25">
        <v>3</v>
      </c>
      <c r="J8" s="25">
        <v>4</v>
      </c>
      <c r="K8" s="25">
        <v>5</v>
      </c>
      <c r="L8" s="25">
        <v>6</v>
      </c>
      <c r="M8" s="25">
        <v>7</v>
      </c>
      <c r="N8" s="25">
        <v>8</v>
      </c>
      <c r="O8" s="25">
        <v>9</v>
      </c>
      <c r="P8" s="25">
        <v>10</v>
      </c>
      <c r="Q8" s="25">
        <v>11</v>
      </c>
      <c r="R8" s="25">
        <v>12</v>
      </c>
      <c r="S8" s="25">
        <v>13</v>
      </c>
      <c r="T8" s="25">
        <v>14</v>
      </c>
      <c r="U8" s="25">
        <v>15</v>
      </c>
      <c r="V8" s="25">
        <v>16</v>
      </c>
      <c r="W8" s="25">
        <v>17</v>
      </c>
      <c r="X8" s="25">
        <v>18</v>
      </c>
      <c r="Y8" s="25">
        <v>19</v>
      </c>
      <c r="Z8" s="25">
        <v>20</v>
      </c>
      <c r="AA8" s="25">
        <v>21</v>
      </c>
      <c r="AB8" s="25">
        <v>22</v>
      </c>
      <c r="AC8" s="25">
        <v>23</v>
      </c>
      <c r="AD8" s="25">
        <v>24</v>
      </c>
      <c r="AE8" s="25">
        <v>25</v>
      </c>
      <c r="AF8" s="25">
        <v>26</v>
      </c>
      <c r="AG8" s="25">
        <v>27</v>
      </c>
      <c r="AH8" s="25">
        <v>28</v>
      </c>
      <c r="AI8" s="25">
        <v>29</v>
      </c>
      <c r="AJ8" s="25">
        <v>30</v>
      </c>
      <c r="AK8" s="26">
        <v>31</v>
      </c>
      <c r="AL8" s="78"/>
      <c r="AM8" s="78"/>
      <c r="AN8" s="78"/>
    </row>
    <row r="9" spans="2:40" ht="31.9" customHeight="1" x14ac:dyDescent="0.5">
      <c r="B9" s="22">
        <v>1</v>
      </c>
      <c r="C9" s="79" t="s">
        <v>26</v>
      </c>
      <c r="D9" s="79"/>
      <c r="E9" s="79"/>
      <c r="F9" s="80"/>
      <c r="G9" s="15" t="s">
        <v>36</v>
      </c>
      <c r="H9" s="16" t="s">
        <v>36</v>
      </c>
      <c r="I9" s="16" t="s">
        <v>37</v>
      </c>
      <c r="J9" s="16" t="s">
        <v>37</v>
      </c>
      <c r="K9" s="16" t="s">
        <v>37</v>
      </c>
      <c r="L9" s="16" t="s">
        <v>37</v>
      </c>
      <c r="M9" s="16" t="s">
        <v>37</v>
      </c>
      <c r="N9" s="16" t="s">
        <v>36</v>
      </c>
      <c r="O9" s="16" t="s">
        <v>36</v>
      </c>
      <c r="P9" s="16" t="s">
        <v>36</v>
      </c>
      <c r="Q9" s="16" t="s">
        <v>36</v>
      </c>
      <c r="R9" s="16" t="s">
        <v>36</v>
      </c>
      <c r="S9" s="16" t="s">
        <v>36</v>
      </c>
      <c r="T9" s="16" t="s">
        <v>36</v>
      </c>
      <c r="U9" s="16" t="s">
        <v>36</v>
      </c>
      <c r="V9" s="16" t="s">
        <v>36</v>
      </c>
      <c r="W9" s="16" t="s">
        <v>36</v>
      </c>
      <c r="X9" s="16" t="s">
        <v>36</v>
      </c>
      <c r="Y9" s="16" t="s">
        <v>36</v>
      </c>
      <c r="Z9" s="16" t="s">
        <v>36</v>
      </c>
      <c r="AA9" s="16" t="s">
        <v>36</v>
      </c>
      <c r="AB9" s="16" t="s">
        <v>36</v>
      </c>
      <c r="AC9" s="16" t="s">
        <v>36</v>
      </c>
      <c r="AD9" s="16" t="s">
        <v>36</v>
      </c>
      <c r="AE9" s="16" t="s">
        <v>36</v>
      </c>
      <c r="AF9" s="16" t="s">
        <v>36</v>
      </c>
      <c r="AG9" s="16" t="s">
        <v>37</v>
      </c>
      <c r="AH9" s="16" t="s">
        <v>37</v>
      </c>
      <c r="AI9" s="16" t="s">
        <v>37</v>
      </c>
      <c r="AJ9" s="16" t="s">
        <v>37</v>
      </c>
      <c r="AK9" s="17" t="s">
        <v>37</v>
      </c>
      <c r="AL9" s="21">
        <v>22</v>
      </c>
      <c r="AM9" s="21">
        <v>31</v>
      </c>
      <c r="AN9" s="33">
        <f>AL9/AM9</f>
        <v>0.70967741935483875</v>
      </c>
    </row>
    <row r="10" spans="2:40" ht="31.9" customHeight="1" x14ac:dyDescent="0.5">
      <c r="B10" s="19">
        <v>2</v>
      </c>
      <c r="C10" s="46" t="s">
        <v>27</v>
      </c>
      <c r="D10" s="46"/>
      <c r="E10" s="46"/>
      <c r="F10" s="47"/>
      <c r="G10" s="13" t="s">
        <v>36</v>
      </c>
      <c r="H10" s="11" t="s">
        <v>36</v>
      </c>
      <c r="I10" s="11" t="s">
        <v>37</v>
      </c>
      <c r="J10" s="11" t="s">
        <v>37</v>
      </c>
      <c r="K10" s="11" t="s">
        <v>37</v>
      </c>
      <c r="L10" s="11" t="s">
        <v>37</v>
      </c>
      <c r="M10" s="11" t="s">
        <v>37</v>
      </c>
      <c r="N10" s="11" t="s">
        <v>37</v>
      </c>
      <c r="O10" s="11" t="s">
        <v>37</v>
      </c>
      <c r="P10" s="11" t="s">
        <v>37</v>
      </c>
      <c r="Q10" s="11" t="s">
        <v>37</v>
      </c>
      <c r="R10" s="11" t="s">
        <v>36</v>
      </c>
      <c r="S10" s="11" t="s">
        <v>36</v>
      </c>
      <c r="T10" s="11" t="s">
        <v>36</v>
      </c>
      <c r="U10" s="11" t="s">
        <v>36</v>
      </c>
      <c r="V10" s="11" t="s">
        <v>36</v>
      </c>
      <c r="W10" s="11" t="s">
        <v>36</v>
      </c>
      <c r="X10" s="11" t="s">
        <v>36</v>
      </c>
      <c r="Y10" s="11" t="s">
        <v>36</v>
      </c>
      <c r="Z10" s="11" t="s">
        <v>36</v>
      </c>
      <c r="AA10" s="11" t="s">
        <v>36</v>
      </c>
      <c r="AB10" s="11" t="s">
        <v>36</v>
      </c>
      <c r="AC10" s="11" t="s">
        <v>36</v>
      </c>
      <c r="AD10" s="11" t="s">
        <v>36</v>
      </c>
      <c r="AE10" s="11" t="s">
        <v>36</v>
      </c>
      <c r="AF10" s="11" t="s">
        <v>36</v>
      </c>
      <c r="AG10" s="11" t="s">
        <v>36</v>
      </c>
      <c r="AH10" s="11" t="s">
        <v>36</v>
      </c>
      <c r="AI10" s="11" t="s">
        <v>36</v>
      </c>
      <c r="AJ10" s="11" t="s">
        <v>36</v>
      </c>
      <c r="AK10" s="14" t="s">
        <v>36</v>
      </c>
      <c r="AL10" s="18">
        <v>22</v>
      </c>
      <c r="AM10" s="18">
        <v>31</v>
      </c>
      <c r="AN10" s="34">
        <f>AL10/AM10</f>
        <v>0.70967741935483875</v>
      </c>
    </row>
    <row r="11" spans="2:40" ht="31.9" customHeight="1" x14ac:dyDescent="0.5">
      <c r="B11" s="19">
        <v>3</v>
      </c>
      <c r="C11" s="46" t="s">
        <v>28</v>
      </c>
      <c r="D11" s="46"/>
      <c r="E11" s="46"/>
      <c r="F11" s="47"/>
      <c r="G11" s="13" t="s">
        <v>36</v>
      </c>
      <c r="H11" s="11" t="s">
        <v>36</v>
      </c>
      <c r="I11" s="11" t="s">
        <v>36</v>
      </c>
      <c r="J11" s="11" t="s">
        <v>36</v>
      </c>
      <c r="K11" s="11" t="s">
        <v>36</v>
      </c>
      <c r="L11" s="11" t="s">
        <v>36</v>
      </c>
      <c r="M11" s="11" t="s">
        <v>36</v>
      </c>
      <c r="N11" s="11" t="s">
        <v>36</v>
      </c>
      <c r="O11" s="11" t="s">
        <v>36</v>
      </c>
      <c r="P11" s="11" t="s">
        <v>36</v>
      </c>
      <c r="Q11" s="11" t="s">
        <v>36</v>
      </c>
      <c r="R11" s="11" t="s">
        <v>36</v>
      </c>
      <c r="S11" s="11" t="s">
        <v>36</v>
      </c>
      <c r="T11" s="11" t="s">
        <v>36</v>
      </c>
      <c r="U11" s="11" t="s">
        <v>36</v>
      </c>
      <c r="V11" s="11" t="s">
        <v>36</v>
      </c>
      <c r="W11" s="11" t="s">
        <v>36</v>
      </c>
      <c r="X11" s="11" t="s">
        <v>36</v>
      </c>
      <c r="Y11" s="11" t="s">
        <v>36</v>
      </c>
      <c r="Z11" s="11" t="s">
        <v>36</v>
      </c>
      <c r="AA11" s="11" t="s">
        <v>36</v>
      </c>
      <c r="AB11" s="11" t="s">
        <v>36</v>
      </c>
      <c r="AC11" s="11" t="s">
        <v>36</v>
      </c>
      <c r="AD11" s="11" t="s">
        <v>36</v>
      </c>
      <c r="AE11" s="11" t="s">
        <v>36</v>
      </c>
      <c r="AF11" s="11" t="s">
        <v>36</v>
      </c>
      <c r="AG11" s="11" t="s">
        <v>36</v>
      </c>
      <c r="AH11" s="11" t="s">
        <v>36</v>
      </c>
      <c r="AI11" s="11" t="s">
        <v>36</v>
      </c>
      <c r="AJ11" s="11" t="s">
        <v>36</v>
      </c>
      <c r="AK11" s="14" t="s">
        <v>36</v>
      </c>
      <c r="AL11" s="18">
        <v>31</v>
      </c>
      <c r="AM11" s="18">
        <v>31</v>
      </c>
      <c r="AN11" s="34">
        <f t="shared" ref="AN11:AN18" si="0">AL11/AM11</f>
        <v>1</v>
      </c>
    </row>
    <row r="12" spans="2:40" ht="31.9" customHeight="1" x14ac:dyDescent="0.5">
      <c r="B12" s="19">
        <v>4</v>
      </c>
      <c r="C12" s="46" t="s">
        <v>29</v>
      </c>
      <c r="D12" s="46"/>
      <c r="E12" s="46"/>
      <c r="F12" s="47"/>
      <c r="G12" s="13" t="s">
        <v>36</v>
      </c>
      <c r="H12" s="11" t="s">
        <v>36</v>
      </c>
      <c r="I12" s="11" t="s">
        <v>36</v>
      </c>
      <c r="J12" s="11" t="s">
        <v>36</v>
      </c>
      <c r="K12" s="11" t="s">
        <v>36</v>
      </c>
      <c r="L12" s="11" t="s">
        <v>36</v>
      </c>
      <c r="M12" s="11" t="s">
        <v>36</v>
      </c>
      <c r="N12" s="11" t="s">
        <v>36</v>
      </c>
      <c r="O12" s="11" t="s">
        <v>36</v>
      </c>
      <c r="P12" s="11" t="s">
        <v>36</v>
      </c>
      <c r="Q12" s="11" t="s">
        <v>36</v>
      </c>
      <c r="R12" s="11" t="s">
        <v>36</v>
      </c>
      <c r="S12" s="11" t="s">
        <v>36</v>
      </c>
      <c r="T12" s="11" t="s">
        <v>36</v>
      </c>
      <c r="U12" s="11" t="s">
        <v>36</v>
      </c>
      <c r="V12" s="11" t="s">
        <v>36</v>
      </c>
      <c r="W12" s="11" t="s">
        <v>36</v>
      </c>
      <c r="X12" s="11" t="s">
        <v>36</v>
      </c>
      <c r="Y12" s="11" t="s">
        <v>36</v>
      </c>
      <c r="Z12" s="11" t="s">
        <v>36</v>
      </c>
      <c r="AA12" s="11" t="s">
        <v>36</v>
      </c>
      <c r="AB12" s="11" t="s">
        <v>36</v>
      </c>
      <c r="AC12" s="11" t="s">
        <v>36</v>
      </c>
      <c r="AD12" s="11" t="s">
        <v>36</v>
      </c>
      <c r="AE12" s="11" t="s">
        <v>36</v>
      </c>
      <c r="AF12" s="11" t="s">
        <v>36</v>
      </c>
      <c r="AG12" s="11" t="s">
        <v>36</v>
      </c>
      <c r="AH12" s="11" t="s">
        <v>36</v>
      </c>
      <c r="AI12" s="11" t="s">
        <v>36</v>
      </c>
      <c r="AJ12" s="11" t="s">
        <v>36</v>
      </c>
      <c r="AK12" s="14" t="s">
        <v>36</v>
      </c>
      <c r="AL12" s="18">
        <v>31</v>
      </c>
      <c r="AM12" s="18">
        <v>31</v>
      </c>
      <c r="AN12" s="34">
        <f t="shared" si="0"/>
        <v>1</v>
      </c>
    </row>
    <row r="13" spans="2:40" ht="31.9" customHeight="1" x14ac:dyDescent="0.5">
      <c r="B13" s="19">
        <v>5</v>
      </c>
      <c r="C13" s="46" t="s">
        <v>30</v>
      </c>
      <c r="D13" s="46"/>
      <c r="E13" s="46"/>
      <c r="F13" s="47"/>
      <c r="G13" s="13" t="s">
        <v>36</v>
      </c>
      <c r="H13" s="11" t="s">
        <v>36</v>
      </c>
      <c r="I13" s="11" t="s">
        <v>37</v>
      </c>
      <c r="J13" s="11" t="s">
        <v>37</v>
      </c>
      <c r="K13" s="11" t="s">
        <v>37</v>
      </c>
      <c r="L13" s="11" t="s">
        <v>37</v>
      </c>
      <c r="M13" s="11" t="s">
        <v>37</v>
      </c>
      <c r="N13" s="11" t="s">
        <v>37</v>
      </c>
      <c r="O13" s="11" t="s">
        <v>37</v>
      </c>
      <c r="P13" s="11" t="s">
        <v>37</v>
      </c>
      <c r="Q13" s="11" t="s">
        <v>37</v>
      </c>
      <c r="R13" s="11" t="s">
        <v>36</v>
      </c>
      <c r="S13" s="11" t="s">
        <v>36</v>
      </c>
      <c r="T13" s="11" t="s">
        <v>36</v>
      </c>
      <c r="U13" s="11" t="s">
        <v>36</v>
      </c>
      <c r="V13" s="11" t="s">
        <v>36</v>
      </c>
      <c r="W13" s="11" t="s">
        <v>36</v>
      </c>
      <c r="X13" s="11" t="s">
        <v>36</v>
      </c>
      <c r="Y13" s="11" t="s">
        <v>36</v>
      </c>
      <c r="Z13" s="11" t="s">
        <v>36</v>
      </c>
      <c r="AA13" s="11" t="s">
        <v>36</v>
      </c>
      <c r="AB13" s="11" t="s">
        <v>36</v>
      </c>
      <c r="AC13" s="11" t="s">
        <v>36</v>
      </c>
      <c r="AD13" s="11" t="s">
        <v>36</v>
      </c>
      <c r="AE13" s="11" t="s">
        <v>36</v>
      </c>
      <c r="AF13" s="11" t="s">
        <v>36</v>
      </c>
      <c r="AG13" s="11" t="s">
        <v>36</v>
      </c>
      <c r="AH13" s="11" t="s">
        <v>36</v>
      </c>
      <c r="AI13" s="11" t="s">
        <v>36</v>
      </c>
      <c r="AJ13" s="11" t="s">
        <v>36</v>
      </c>
      <c r="AK13" s="14" t="s">
        <v>36</v>
      </c>
      <c r="AL13" s="18">
        <v>21</v>
      </c>
      <c r="AM13" s="18">
        <v>31</v>
      </c>
      <c r="AN13" s="34">
        <f t="shared" si="0"/>
        <v>0.67741935483870963</v>
      </c>
    </row>
    <row r="14" spans="2:40" ht="31.9" customHeight="1" x14ac:dyDescent="0.5">
      <c r="B14" s="19">
        <v>6</v>
      </c>
      <c r="C14" s="46" t="s">
        <v>31</v>
      </c>
      <c r="D14" s="46"/>
      <c r="E14" s="46"/>
      <c r="F14" s="47"/>
      <c r="G14" s="13" t="s">
        <v>36</v>
      </c>
      <c r="H14" s="11" t="s">
        <v>36</v>
      </c>
      <c r="I14" s="11" t="s">
        <v>37</v>
      </c>
      <c r="J14" s="11" t="s">
        <v>37</v>
      </c>
      <c r="K14" s="11" t="s">
        <v>37</v>
      </c>
      <c r="L14" s="11" t="s">
        <v>37</v>
      </c>
      <c r="M14" s="11" t="s">
        <v>37</v>
      </c>
      <c r="N14" s="11" t="s">
        <v>36</v>
      </c>
      <c r="O14" s="11" t="s">
        <v>36</v>
      </c>
      <c r="P14" s="11" t="s">
        <v>36</v>
      </c>
      <c r="Q14" s="11" t="s">
        <v>36</v>
      </c>
      <c r="R14" s="11" t="s">
        <v>36</v>
      </c>
      <c r="S14" s="11" t="s">
        <v>36</v>
      </c>
      <c r="T14" s="11" t="s">
        <v>36</v>
      </c>
      <c r="U14" s="11" t="s">
        <v>36</v>
      </c>
      <c r="V14" s="11" t="s">
        <v>36</v>
      </c>
      <c r="W14" s="11" t="s">
        <v>36</v>
      </c>
      <c r="X14" s="11" t="s">
        <v>36</v>
      </c>
      <c r="Y14" s="11" t="s">
        <v>36</v>
      </c>
      <c r="Z14" s="11" t="s">
        <v>36</v>
      </c>
      <c r="AA14" s="11" t="s">
        <v>36</v>
      </c>
      <c r="AB14" s="11" t="s">
        <v>36</v>
      </c>
      <c r="AC14" s="11" t="s">
        <v>36</v>
      </c>
      <c r="AD14" s="11" t="s">
        <v>36</v>
      </c>
      <c r="AE14" s="11" t="s">
        <v>36</v>
      </c>
      <c r="AF14" s="11" t="s">
        <v>36</v>
      </c>
      <c r="AG14" s="11" t="s">
        <v>37</v>
      </c>
      <c r="AH14" s="11" t="s">
        <v>37</v>
      </c>
      <c r="AI14" s="11" t="s">
        <v>37</v>
      </c>
      <c r="AJ14" s="11" t="s">
        <v>37</v>
      </c>
      <c r="AK14" s="14" t="s">
        <v>37</v>
      </c>
      <c r="AL14" s="18">
        <v>21</v>
      </c>
      <c r="AM14" s="18">
        <v>31</v>
      </c>
      <c r="AN14" s="34">
        <f t="shared" si="0"/>
        <v>0.67741935483870963</v>
      </c>
    </row>
    <row r="15" spans="2:40" ht="31.9" customHeight="1" x14ac:dyDescent="0.5">
      <c r="B15" s="19">
        <v>7</v>
      </c>
      <c r="C15" s="46" t="s">
        <v>32</v>
      </c>
      <c r="D15" s="46"/>
      <c r="E15" s="46"/>
      <c r="F15" s="47"/>
      <c r="G15" s="13" t="s">
        <v>36</v>
      </c>
      <c r="H15" s="11" t="s">
        <v>36</v>
      </c>
      <c r="I15" s="11" t="s">
        <v>36</v>
      </c>
      <c r="J15" s="11" t="s">
        <v>36</v>
      </c>
      <c r="K15" s="11" t="s">
        <v>36</v>
      </c>
      <c r="L15" s="11" t="s">
        <v>36</v>
      </c>
      <c r="M15" s="11" t="s">
        <v>36</v>
      </c>
      <c r="N15" s="11" t="s">
        <v>36</v>
      </c>
      <c r="O15" s="11" t="s">
        <v>36</v>
      </c>
      <c r="P15" s="11" t="s">
        <v>36</v>
      </c>
      <c r="Q15" s="11" t="s">
        <v>36</v>
      </c>
      <c r="R15" s="11" t="s">
        <v>36</v>
      </c>
      <c r="S15" s="11" t="s">
        <v>36</v>
      </c>
      <c r="T15" s="11" t="s">
        <v>36</v>
      </c>
      <c r="U15" s="11" t="s">
        <v>36</v>
      </c>
      <c r="V15" s="11" t="s">
        <v>36</v>
      </c>
      <c r="W15" s="11" t="s">
        <v>36</v>
      </c>
      <c r="X15" s="11" t="s">
        <v>36</v>
      </c>
      <c r="Y15" s="11" t="s">
        <v>36</v>
      </c>
      <c r="Z15" s="11" t="s">
        <v>36</v>
      </c>
      <c r="AA15" s="11" t="s">
        <v>36</v>
      </c>
      <c r="AB15" s="11" t="s">
        <v>36</v>
      </c>
      <c r="AC15" s="11" t="s">
        <v>36</v>
      </c>
      <c r="AD15" s="11" t="s">
        <v>36</v>
      </c>
      <c r="AE15" s="11" t="s">
        <v>36</v>
      </c>
      <c r="AF15" s="11" t="s">
        <v>36</v>
      </c>
      <c r="AG15" s="11" t="s">
        <v>36</v>
      </c>
      <c r="AH15" s="11" t="s">
        <v>36</v>
      </c>
      <c r="AI15" s="11" t="s">
        <v>36</v>
      </c>
      <c r="AJ15" s="11" t="s">
        <v>36</v>
      </c>
      <c r="AK15" s="14" t="s">
        <v>36</v>
      </c>
      <c r="AL15" s="18">
        <v>31</v>
      </c>
      <c r="AM15" s="18">
        <v>31</v>
      </c>
      <c r="AN15" s="34">
        <f t="shared" si="0"/>
        <v>1</v>
      </c>
    </row>
    <row r="16" spans="2:40" ht="31.9" customHeight="1" x14ac:dyDescent="0.5">
      <c r="B16" s="19">
        <v>8</v>
      </c>
      <c r="C16" s="46" t="s">
        <v>33</v>
      </c>
      <c r="D16" s="46"/>
      <c r="E16" s="46"/>
      <c r="F16" s="47"/>
      <c r="G16" s="13" t="s">
        <v>36</v>
      </c>
      <c r="H16" s="11" t="s">
        <v>36</v>
      </c>
      <c r="I16" s="11" t="s">
        <v>36</v>
      </c>
      <c r="J16" s="11" t="s">
        <v>36</v>
      </c>
      <c r="K16" s="11" t="s">
        <v>36</v>
      </c>
      <c r="L16" s="11" t="s">
        <v>36</v>
      </c>
      <c r="M16" s="11" t="s">
        <v>36</v>
      </c>
      <c r="N16" s="11" t="s">
        <v>36</v>
      </c>
      <c r="O16" s="11" t="s">
        <v>36</v>
      </c>
      <c r="P16" s="11" t="s">
        <v>36</v>
      </c>
      <c r="Q16" s="11" t="s">
        <v>36</v>
      </c>
      <c r="R16" s="11" t="s">
        <v>36</v>
      </c>
      <c r="S16" s="11" t="s">
        <v>36</v>
      </c>
      <c r="T16" s="11" t="s">
        <v>36</v>
      </c>
      <c r="U16" s="11" t="s">
        <v>36</v>
      </c>
      <c r="V16" s="11" t="s">
        <v>36</v>
      </c>
      <c r="W16" s="11" t="s">
        <v>36</v>
      </c>
      <c r="X16" s="11" t="s">
        <v>36</v>
      </c>
      <c r="Y16" s="11" t="s">
        <v>36</v>
      </c>
      <c r="Z16" s="11" t="s">
        <v>36</v>
      </c>
      <c r="AA16" s="11" t="s">
        <v>36</v>
      </c>
      <c r="AB16" s="11" t="s">
        <v>36</v>
      </c>
      <c r="AC16" s="11" t="s">
        <v>36</v>
      </c>
      <c r="AD16" s="11" t="s">
        <v>36</v>
      </c>
      <c r="AE16" s="11" t="s">
        <v>36</v>
      </c>
      <c r="AF16" s="11" t="s">
        <v>36</v>
      </c>
      <c r="AG16" s="11" t="s">
        <v>36</v>
      </c>
      <c r="AH16" s="11" t="s">
        <v>36</v>
      </c>
      <c r="AI16" s="11" t="s">
        <v>36</v>
      </c>
      <c r="AJ16" s="11" t="s">
        <v>36</v>
      </c>
      <c r="AK16" s="14" t="s">
        <v>36</v>
      </c>
      <c r="AL16" s="18">
        <v>31</v>
      </c>
      <c r="AM16" s="18">
        <v>31</v>
      </c>
      <c r="AN16" s="34">
        <f t="shared" si="0"/>
        <v>1</v>
      </c>
    </row>
    <row r="17" spans="2:40" ht="31.9" customHeight="1" x14ac:dyDescent="0.5">
      <c r="B17" s="19">
        <v>9</v>
      </c>
      <c r="C17" s="46" t="s">
        <v>34</v>
      </c>
      <c r="D17" s="46"/>
      <c r="E17" s="46"/>
      <c r="F17" s="47"/>
      <c r="G17" s="13" t="s">
        <v>36</v>
      </c>
      <c r="H17" s="11" t="s">
        <v>36</v>
      </c>
      <c r="I17" s="11" t="s">
        <v>37</v>
      </c>
      <c r="J17" s="11" t="s">
        <v>37</v>
      </c>
      <c r="K17" s="11" t="s">
        <v>37</v>
      </c>
      <c r="L17" s="11" t="s">
        <v>37</v>
      </c>
      <c r="M17" s="11" t="s">
        <v>37</v>
      </c>
      <c r="N17" s="11" t="s">
        <v>37</v>
      </c>
      <c r="O17" s="11" t="s">
        <v>37</v>
      </c>
      <c r="P17" s="11" t="s">
        <v>37</v>
      </c>
      <c r="Q17" s="11" t="s">
        <v>37</v>
      </c>
      <c r="R17" s="11" t="s">
        <v>37</v>
      </c>
      <c r="S17" s="11" t="s">
        <v>37</v>
      </c>
      <c r="T17" s="11" t="s">
        <v>37</v>
      </c>
      <c r="U17" s="11" t="s">
        <v>37</v>
      </c>
      <c r="V17" s="11" t="s">
        <v>37</v>
      </c>
      <c r="W17" s="11" t="s">
        <v>37</v>
      </c>
      <c r="X17" s="11" t="s">
        <v>37</v>
      </c>
      <c r="Y17" s="11" t="s">
        <v>37</v>
      </c>
      <c r="Z17" s="11" t="s">
        <v>37</v>
      </c>
      <c r="AA17" s="11" t="s">
        <v>37</v>
      </c>
      <c r="AB17" s="11" t="s">
        <v>37</v>
      </c>
      <c r="AC17" s="11" t="s">
        <v>37</v>
      </c>
      <c r="AD17" s="11" t="s">
        <v>37</v>
      </c>
      <c r="AE17" s="11" t="s">
        <v>37</v>
      </c>
      <c r="AF17" s="11" t="s">
        <v>37</v>
      </c>
      <c r="AG17" s="11" t="s">
        <v>37</v>
      </c>
      <c r="AH17" s="11" t="s">
        <v>37</v>
      </c>
      <c r="AI17" s="11" t="s">
        <v>37</v>
      </c>
      <c r="AJ17" s="11" t="s">
        <v>37</v>
      </c>
      <c r="AK17" s="14" t="s">
        <v>37</v>
      </c>
      <c r="AL17" s="18">
        <v>2</v>
      </c>
      <c r="AM17" s="18">
        <v>31</v>
      </c>
      <c r="AN17" s="34">
        <f t="shared" si="0"/>
        <v>6.4516129032258063E-2</v>
      </c>
    </row>
    <row r="18" spans="2:40" ht="31.9" customHeight="1" thickBot="1" x14ac:dyDescent="0.55000000000000004">
      <c r="B18" s="38">
        <v>10</v>
      </c>
      <c r="C18" s="48" t="s">
        <v>35</v>
      </c>
      <c r="D18" s="48"/>
      <c r="E18" s="48"/>
      <c r="F18" s="49"/>
      <c r="G18" s="39" t="s">
        <v>36</v>
      </c>
      <c r="H18" s="40" t="s">
        <v>36</v>
      </c>
      <c r="I18" s="40" t="s">
        <v>37</v>
      </c>
      <c r="J18" s="40" t="s">
        <v>37</v>
      </c>
      <c r="K18" s="40" t="s">
        <v>37</v>
      </c>
      <c r="L18" s="40" t="s">
        <v>37</v>
      </c>
      <c r="M18" s="40" t="s">
        <v>37</v>
      </c>
      <c r="N18" s="40" t="s">
        <v>37</v>
      </c>
      <c r="O18" s="40" t="s">
        <v>37</v>
      </c>
      <c r="P18" s="40" t="s">
        <v>37</v>
      </c>
      <c r="Q18" s="40" t="s">
        <v>37</v>
      </c>
      <c r="R18" s="40" t="s">
        <v>37</v>
      </c>
      <c r="S18" s="40" t="s">
        <v>37</v>
      </c>
      <c r="T18" s="40" t="s">
        <v>37</v>
      </c>
      <c r="U18" s="40" t="s">
        <v>37</v>
      </c>
      <c r="V18" s="40" t="s">
        <v>37</v>
      </c>
      <c r="W18" s="40" t="s">
        <v>37</v>
      </c>
      <c r="X18" s="40" t="s">
        <v>37</v>
      </c>
      <c r="Y18" s="40" t="s">
        <v>37</v>
      </c>
      <c r="Z18" s="40" t="s">
        <v>37</v>
      </c>
      <c r="AA18" s="40" t="s">
        <v>37</v>
      </c>
      <c r="AB18" s="40" t="s">
        <v>37</v>
      </c>
      <c r="AC18" s="40" t="s">
        <v>37</v>
      </c>
      <c r="AD18" s="40" t="s">
        <v>37</v>
      </c>
      <c r="AE18" s="40" t="s">
        <v>37</v>
      </c>
      <c r="AF18" s="40" t="s">
        <v>37</v>
      </c>
      <c r="AG18" s="40" t="s">
        <v>37</v>
      </c>
      <c r="AH18" s="40" t="s">
        <v>37</v>
      </c>
      <c r="AI18" s="40" t="s">
        <v>37</v>
      </c>
      <c r="AJ18" s="40" t="s">
        <v>37</v>
      </c>
      <c r="AK18" s="41" t="s">
        <v>37</v>
      </c>
      <c r="AL18" s="42">
        <v>2</v>
      </c>
      <c r="AM18" s="42">
        <v>31</v>
      </c>
      <c r="AN18" s="43">
        <f t="shared" si="0"/>
        <v>6.4516129032258063E-2</v>
      </c>
    </row>
    <row r="19" spans="2:40" ht="31.9" customHeight="1" thickTop="1" thickBot="1" x14ac:dyDescent="0.55000000000000004">
      <c r="B19" s="50" t="s">
        <v>38</v>
      </c>
      <c r="C19" s="51"/>
      <c r="D19" s="51"/>
      <c r="E19" s="51"/>
      <c r="F19" s="52"/>
      <c r="G19" s="35">
        <v>10</v>
      </c>
      <c r="H19" s="36">
        <v>10</v>
      </c>
      <c r="I19" s="36">
        <v>4</v>
      </c>
      <c r="J19" s="36">
        <v>4</v>
      </c>
      <c r="K19" s="36">
        <v>4</v>
      </c>
      <c r="L19" s="36">
        <v>4</v>
      </c>
      <c r="M19" s="36">
        <v>4</v>
      </c>
      <c r="N19" s="36">
        <v>6</v>
      </c>
      <c r="O19" s="36">
        <v>6</v>
      </c>
      <c r="P19" s="36">
        <v>6</v>
      </c>
      <c r="Q19" s="36">
        <v>6</v>
      </c>
      <c r="R19" s="36">
        <v>8</v>
      </c>
      <c r="S19" s="36">
        <v>8</v>
      </c>
      <c r="T19" s="36">
        <v>8</v>
      </c>
      <c r="U19" s="36">
        <v>8</v>
      </c>
      <c r="V19" s="36">
        <v>8</v>
      </c>
      <c r="W19" s="36">
        <v>8</v>
      </c>
      <c r="X19" s="36">
        <v>8</v>
      </c>
      <c r="Y19" s="36">
        <v>8</v>
      </c>
      <c r="Z19" s="36">
        <v>8</v>
      </c>
      <c r="AA19" s="36">
        <v>8</v>
      </c>
      <c r="AB19" s="36">
        <v>8</v>
      </c>
      <c r="AC19" s="36">
        <v>8</v>
      </c>
      <c r="AD19" s="36">
        <v>8</v>
      </c>
      <c r="AE19" s="36">
        <v>8</v>
      </c>
      <c r="AF19" s="36">
        <v>8</v>
      </c>
      <c r="AG19" s="36">
        <v>6</v>
      </c>
      <c r="AH19" s="36">
        <v>6</v>
      </c>
      <c r="AI19" s="36">
        <v>6</v>
      </c>
      <c r="AJ19" s="36">
        <v>6</v>
      </c>
      <c r="AK19" s="37">
        <v>6</v>
      </c>
      <c r="AL19" s="53">
        <f>SUM(AL9:AL18)</f>
        <v>214</v>
      </c>
      <c r="AM19" s="54"/>
      <c r="AN19" s="55"/>
    </row>
    <row r="20" spans="2:40" ht="31.9" customHeight="1" thickBot="1" x14ac:dyDescent="0.55000000000000004">
      <c r="B20" s="56" t="s">
        <v>39</v>
      </c>
      <c r="C20" s="57"/>
      <c r="D20" s="57"/>
      <c r="E20" s="57"/>
      <c r="F20" s="58"/>
      <c r="G20" s="20">
        <v>10</v>
      </c>
      <c r="H20" s="30">
        <v>10</v>
      </c>
      <c r="I20" s="30">
        <v>10</v>
      </c>
      <c r="J20" s="30">
        <v>10</v>
      </c>
      <c r="K20" s="30">
        <v>10</v>
      </c>
      <c r="L20" s="30">
        <v>10</v>
      </c>
      <c r="M20" s="30">
        <v>10</v>
      </c>
      <c r="N20" s="30">
        <v>10</v>
      </c>
      <c r="O20" s="30">
        <v>10</v>
      </c>
      <c r="P20" s="30">
        <v>10</v>
      </c>
      <c r="Q20" s="30">
        <v>10</v>
      </c>
      <c r="R20" s="30">
        <v>10</v>
      </c>
      <c r="S20" s="30">
        <v>10</v>
      </c>
      <c r="T20" s="30">
        <v>10</v>
      </c>
      <c r="U20" s="30">
        <v>10</v>
      </c>
      <c r="V20" s="30">
        <v>10</v>
      </c>
      <c r="W20" s="30">
        <v>10</v>
      </c>
      <c r="X20" s="30">
        <v>10</v>
      </c>
      <c r="Y20" s="30">
        <v>10</v>
      </c>
      <c r="Z20" s="30">
        <v>10</v>
      </c>
      <c r="AA20" s="30">
        <v>10</v>
      </c>
      <c r="AB20" s="30">
        <v>10</v>
      </c>
      <c r="AC20" s="30">
        <v>10</v>
      </c>
      <c r="AD20" s="30">
        <v>10</v>
      </c>
      <c r="AE20" s="30">
        <v>10</v>
      </c>
      <c r="AF20" s="30">
        <v>10</v>
      </c>
      <c r="AG20" s="30">
        <v>10</v>
      </c>
      <c r="AH20" s="30">
        <v>10</v>
      </c>
      <c r="AI20" s="30">
        <v>10</v>
      </c>
      <c r="AJ20" s="30">
        <v>10</v>
      </c>
      <c r="AK20" s="31">
        <v>10</v>
      </c>
      <c r="AL20" s="59">
        <f>SUM(G20:AK20)</f>
        <v>310</v>
      </c>
      <c r="AM20" s="60"/>
      <c r="AN20" s="61"/>
    </row>
    <row r="21" spans="2:40" ht="31.9" customHeight="1" thickBot="1" x14ac:dyDescent="0.55000000000000004">
      <c r="B21" s="56" t="s">
        <v>40</v>
      </c>
      <c r="C21" s="57"/>
      <c r="D21" s="57"/>
      <c r="E21" s="57"/>
      <c r="F21" s="58"/>
      <c r="G21" s="32">
        <f>G19/G20</f>
        <v>1</v>
      </c>
      <c r="H21" s="32">
        <f t="shared" ref="H21:AK21" si="1">H19/H20</f>
        <v>1</v>
      </c>
      <c r="I21" s="32">
        <f t="shared" si="1"/>
        <v>0.4</v>
      </c>
      <c r="J21" s="32">
        <f t="shared" si="1"/>
        <v>0.4</v>
      </c>
      <c r="K21" s="32">
        <f t="shared" si="1"/>
        <v>0.4</v>
      </c>
      <c r="L21" s="32">
        <f t="shared" si="1"/>
        <v>0.4</v>
      </c>
      <c r="M21" s="32">
        <f t="shared" si="1"/>
        <v>0.4</v>
      </c>
      <c r="N21" s="32">
        <f t="shared" si="1"/>
        <v>0.6</v>
      </c>
      <c r="O21" s="32">
        <f t="shared" si="1"/>
        <v>0.6</v>
      </c>
      <c r="P21" s="32">
        <f t="shared" si="1"/>
        <v>0.6</v>
      </c>
      <c r="Q21" s="32">
        <f t="shared" si="1"/>
        <v>0.6</v>
      </c>
      <c r="R21" s="32">
        <f t="shared" si="1"/>
        <v>0.8</v>
      </c>
      <c r="S21" s="32">
        <f t="shared" si="1"/>
        <v>0.8</v>
      </c>
      <c r="T21" s="32">
        <f t="shared" si="1"/>
        <v>0.8</v>
      </c>
      <c r="U21" s="32">
        <f t="shared" si="1"/>
        <v>0.8</v>
      </c>
      <c r="V21" s="32">
        <f t="shared" si="1"/>
        <v>0.8</v>
      </c>
      <c r="W21" s="32">
        <f t="shared" si="1"/>
        <v>0.8</v>
      </c>
      <c r="X21" s="32">
        <f t="shared" si="1"/>
        <v>0.8</v>
      </c>
      <c r="Y21" s="32">
        <f t="shared" si="1"/>
        <v>0.8</v>
      </c>
      <c r="Z21" s="32">
        <f t="shared" si="1"/>
        <v>0.8</v>
      </c>
      <c r="AA21" s="32">
        <f t="shared" si="1"/>
        <v>0.8</v>
      </c>
      <c r="AB21" s="32">
        <f t="shared" si="1"/>
        <v>0.8</v>
      </c>
      <c r="AC21" s="32">
        <f t="shared" si="1"/>
        <v>0.8</v>
      </c>
      <c r="AD21" s="32">
        <f t="shared" si="1"/>
        <v>0.8</v>
      </c>
      <c r="AE21" s="32">
        <f t="shared" si="1"/>
        <v>0.8</v>
      </c>
      <c r="AF21" s="32">
        <f t="shared" si="1"/>
        <v>0.8</v>
      </c>
      <c r="AG21" s="32">
        <f t="shared" si="1"/>
        <v>0.6</v>
      </c>
      <c r="AH21" s="32">
        <f t="shared" si="1"/>
        <v>0.6</v>
      </c>
      <c r="AI21" s="32">
        <f t="shared" si="1"/>
        <v>0.6</v>
      </c>
      <c r="AJ21" s="32">
        <f t="shared" si="1"/>
        <v>0.6</v>
      </c>
      <c r="AK21" s="32">
        <f t="shared" si="1"/>
        <v>0.6</v>
      </c>
      <c r="AL21" s="62">
        <f>AL19/AL20</f>
        <v>0.69032258064516128</v>
      </c>
      <c r="AM21" s="63"/>
      <c r="AN21" s="64"/>
    </row>
    <row r="22" spans="2:40" ht="31.5" customHeight="1" x14ac:dyDescent="0.5">
      <c r="B22" s="65" t="s">
        <v>23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1"/>
      <c r="AN22" s="1"/>
    </row>
    <row r="23" spans="2:40" s="12" customFormat="1" ht="21.75" customHeight="1" x14ac:dyDescent="0.5">
      <c r="B23" s="44" t="s">
        <v>24</v>
      </c>
      <c r="C23" s="44"/>
      <c r="D23" s="44"/>
      <c r="E23" s="44"/>
      <c r="F23" s="44"/>
      <c r="G23" s="44"/>
      <c r="H23" s="44" t="s">
        <v>25</v>
      </c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5" t="s">
        <v>20</v>
      </c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 t="s">
        <v>10</v>
      </c>
      <c r="AE23" s="45"/>
      <c r="AF23" s="45"/>
      <c r="AG23" s="45"/>
      <c r="AH23" s="45"/>
      <c r="AI23" s="45"/>
      <c r="AJ23" s="45"/>
      <c r="AK23" s="45"/>
      <c r="AL23" s="45"/>
    </row>
  </sheetData>
  <mergeCells count="49">
    <mergeCell ref="B21:F21"/>
    <mergeCell ref="B22:AL22"/>
    <mergeCell ref="B23:G23"/>
    <mergeCell ref="H23:R23"/>
    <mergeCell ref="S23:AC23"/>
    <mergeCell ref="AD23:AL23"/>
    <mergeCell ref="AE4:AG4"/>
    <mergeCell ref="AH4:AI4"/>
    <mergeCell ref="AL21:AN21"/>
    <mergeCell ref="B5:D5"/>
    <mergeCell ref="E5:P5"/>
    <mergeCell ref="Q5:Y5"/>
    <mergeCell ref="Z5:AD5"/>
    <mergeCell ref="AF5:AH5"/>
    <mergeCell ref="AI5:AL5"/>
    <mergeCell ref="B19:F19"/>
    <mergeCell ref="B20:F20"/>
    <mergeCell ref="AM7:AM8"/>
    <mergeCell ref="AN7:AN8"/>
    <mergeCell ref="AL19:AN19"/>
    <mergeCell ref="AL20:AN20"/>
    <mergeCell ref="B7:B8"/>
    <mergeCell ref="C17:F17"/>
    <mergeCell ref="C18:F18"/>
    <mergeCell ref="AJ4:AL4"/>
    <mergeCell ref="D2:H2"/>
    <mergeCell ref="B3:AL3"/>
    <mergeCell ref="B4:D4"/>
    <mergeCell ref="E4:J4"/>
    <mergeCell ref="K4:L4"/>
    <mergeCell ref="M4:N4"/>
    <mergeCell ref="O4:P4"/>
    <mergeCell ref="R4:S4"/>
    <mergeCell ref="T4:U4"/>
    <mergeCell ref="V4:W4"/>
    <mergeCell ref="Y4:Z4"/>
    <mergeCell ref="AA4:AB4"/>
    <mergeCell ref="AC4:AD4"/>
    <mergeCell ref="G7:AK7"/>
    <mergeCell ref="AL7:AL8"/>
    <mergeCell ref="C10:F10"/>
    <mergeCell ref="C11:F11"/>
    <mergeCell ref="C16:F16"/>
    <mergeCell ref="C7:F8"/>
    <mergeCell ref="C9:F9"/>
    <mergeCell ref="C12:F12"/>
    <mergeCell ref="C13:F13"/>
    <mergeCell ref="C14:F14"/>
    <mergeCell ref="C15:F15"/>
  </mergeCells>
  <printOptions horizontalCentered="1"/>
  <pageMargins left="0.25" right="0.25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المعتمد</vt:lpstr>
      <vt:lpstr>مثال</vt:lpstr>
      <vt:lpstr>المعتمد!Print_Area</vt:lpstr>
      <vt:lpstr>مثال!Print_Area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2018-06-12T12:39:38Z</cp:lastPrinted>
  <dcterms:created xsi:type="dcterms:W3CDTF">2018-01-28T11:16:28Z</dcterms:created>
  <dcterms:modified xsi:type="dcterms:W3CDTF">2019-04-24T05:04:23Z</dcterms:modified>
</cp:coreProperties>
</file>